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9DBA684F-4AF1-254F-B8B3-93DA8C13A8BA}" xr6:coauthVersionLast="47" xr6:coauthVersionMax="47" xr10:uidLastSave="{E6F0EC0B-0F09-7543-8F2B-16CC4C554616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<sst xmlns="http://schemas.openxmlformats.org/spreadsheetml/2006/main" count="12" uniqueCount="12">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</sst>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147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183011990.16700003</v>
      </c>
      <c r="H7" s="7">
        <v>156528468.55000001</v>
      </c>
      <c r="I7">
        <f>J5*J4</f>
        <v>25229610</v>
      </c>
    </row>
    <row r="8" spans="6:10">
      <c r="F8" t="s">
        <v>2</v>
      </c>
      <c r="G8">
        <v>1.0497000000000001</v>
      </c>
      <c r="H8" s="2"/>
      <c r="J8" t="s">
        <v>9</v>
      </c>
    </row>
    <row r="9" spans="6:10">
      <c r="F9" t="s">
        <v>3</v>
      </c>
      <c r="G9" s="3">
        <f>G7/G8</f>
        <v>174346946.90578261</v>
      </c>
      <c r="H9" s="2"/>
    </row>
    <row r="10" spans="6:10">
      <c r="F10" t="s">
        <v>4</v>
      </c>
      <c r="G10" s="4">
        <v>275512.96000000002</v>
      </c>
      <c r="H10" s="2"/>
    </row>
    <row r="11" spans="6:10">
      <c r="F11" t="s">
        <v>8</v>
      </c>
      <c r="G11" s="4">
        <v>-1323022.74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173299437.12578261</v>
      </c>
      <c r="H13" s="2"/>
      <c r="I13" s="5"/>
    </row>
    <row r="14" spans="6:10">
      <c r="F14" t="s">
        <v>0</v>
      </c>
      <c r="G14" s="4">
        <v>173299437.09999999</v>
      </c>
      <c r="H14" s="2"/>
      <c r="J14" s="3"/>
    </row>
    <row r="15" spans="6:10">
      <c r="F15" t="s">
        <v>6</v>
      </c>
      <c r="G15" s="1">
        <f>G13/G14-1</f>
        <v>1.4877499232568425E-10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c5de988d-6923-4f6b-a43f-2c58cedd48df"/>
    <ds:schemaRef ds:uri="8d7f15c9-f565-407b-a8f7-533c7d467fcc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2025-01-27T09:13:37Z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